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ENGENHARIA\Documents\MANDATO 2017\OBRAS 2019\REGISTRO DE PREÇO RECAPEAMENTO ASFALTICO\"/>
    </mc:Choice>
  </mc:AlternateContent>
  <bookViews>
    <workbookView xWindow="0" yWindow="0" windowWidth="20400" windowHeight="7365"/>
  </bookViews>
  <sheets>
    <sheet name="Planilha Orcamentaria" sheetId="5" r:id="rId1"/>
    <sheet name="Memória de Cálculo" sheetId="6" r:id="rId2"/>
  </sheets>
  <definedNames>
    <definedName name="_xlnm.Print_Area" localSheetId="1">'Memória de Cálculo'!$A$1:$G$32</definedName>
    <definedName name="_xlnm.Print_Area" localSheetId="0">'Planilha Orcamentaria'!$A$1:$H$30</definedName>
  </definedNames>
  <calcPr calcId="152511"/>
</workbook>
</file>

<file path=xl/calcChain.xml><?xml version="1.0" encoding="utf-8"?>
<calcChain xmlns="http://schemas.openxmlformats.org/spreadsheetml/2006/main">
  <c r="H18" i="5" l="1"/>
  <c r="F27" i="5"/>
  <c r="B16" i="6" l="1"/>
  <c r="G16" i="5" l="1"/>
  <c r="G17" i="5"/>
  <c r="E10" i="6"/>
  <c r="C16" i="6" s="1"/>
  <c r="G14" i="5"/>
  <c r="F10" i="6"/>
  <c r="C24" i="6"/>
  <c r="F24" i="6" s="1"/>
  <c r="D11" i="6"/>
  <c r="G15" i="5"/>
  <c r="G13" i="5"/>
  <c r="D16" i="6" l="1"/>
  <c r="E16" i="6"/>
  <c r="E17" i="6" s="1"/>
  <c r="H17" i="5" s="1"/>
  <c r="H13" i="5"/>
  <c r="B17" i="6"/>
  <c r="C17" i="6"/>
  <c r="E11" i="6"/>
  <c r="H15" i="5" s="1"/>
  <c r="F11" i="6"/>
  <c r="H14" i="5" s="1"/>
  <c r="D17" i="6" l="1"/>
  <c r="H16" i="5" s="1"/>
  <c r="H12" i="5" s="1"/>
</calcChain>
</file>

<file path=xl/sharedStrings.xml><?xml version="1.0" encoding="utf-8"?>
<sst xmlns="http://schemas.openxmlformats.org/spreadsheetml/2006/main" count="108" uniqueCount="79">
  <si>
    <t>ITEM</t>
  </si>
  <si>
    <t>DESCRIÇÃO</t>
  </si>
  <si>
    <t>UNIDADE</t>
  </si>
  <si>
    <t>PLANILHA ORÇAMENTÁRIA DE CUSTOS</t>
  </si>
  <si>
    <t>CÓDIGO</t>
  </si>
  <si>
    <t>DIRETA</t>
  </si>
  <si>
    <t>INDIRETA</t>
  </si>
  <si>
    <t>PREÇO TOTAL</t>
  </si>
  <si>
    <t xml:space="preserve">FORMA DE EXECUÇÃO: </t>
  </si>
  <si>
    <t>FOLHA Nº:  01/01</t>
  </si>
  <si>
    <t>BDI:</t>
  </si>
  <si>
    <t>QUANT.</t>
  </si>
  <si>
    <t xml:space="preserve">ISS: </t>
  </si>
  <si>
    <t>(  x  )</t>
  </si>
  <si>
    <t>(     )</t>
  </si>
  <si>
    <t>PREÇO UNITÁRIO S/ BDI</t>
  </si>
  <si>
    <t>PREÇO UNITÁRIO C/ BDI</t>
  </si>
  <si>
    <r>
      <t>PREFEITURA: Município de Serrania</t>
    </r>
    <r>
      <rPr>
        <b/>
        <sz val="10"/>
        <rFont val="Calibri"/>
        <family val="2"/>
      </rPr>
      <t xml:space="preserve"> - MG</t>
    </r>
  </si>
  <si>
    <t>OBRA: Recapeamento asfáltico de vias públicas</t>
  </si>
  <si>
    <t>RECAPEAMENTO ASFÁLTICO</t>
  </si>
  <si>
    <t>OBR-001</t>
  </si>
  <si>
    <t>OBR-VIA-165</t>
  </si>
  <si>
    <t>PINTURA DE LIGAÇÃO (EXECUÇÃO, INCLUINDO FORNECIMENTO E TRANSPORTE DO MATERIAL BETUMINOSO)</t>
  </si>
  <si>
    <t>m²</t>
  </si>
  <si>
    <t>CONCRETO BETUMINOSO USINADO A QUENTE (FAIXA C) (EXECUÇÃO, INCLUINDO USINAGEM, APLICAÇÃO, ESPALHAMENTO
E COMPACTAÇÃO, FORNECIMENTO E TRANSPORTE DOS AGREGADOS E DO MATERIAL BETUMINOSO; EXCLUI O TRANSPORTE
DA USINA ATÉ A PISTA)</t>
  </si>
  <si>
    <t>OBR-VIA-180</t>
  </si>
  <si>
    <t>m³</t>
  </si>
  <si>
    <t>m</t>
  </si>
  <si>
    <t>CREA</t>
  </si>
  <si>
    <t>Memória de Cálculo</t>
  </si>
  <si>
    <t>Prefeitura Municipal de Serrania</t>
  </si>
  <si>
    <t>Recapeamento de vias públicas</t>
  </si>
  <si>
    <t>Responsável técnico: Ana Maria Figueiredo Barboni</t>
  </si>
  <si>
    <t>LOGRADOURO</t>
  </si>
  <si>
    <t>COMPRIMENTO</t>
  </si>
  <si>
    <t>ÁREA TOTAL</t>
  </si>
  <si>
    <t>Unidade:</t>
  </si>
  <si>
    <t>TOTAL</t>
  </si>
  <si>
    <t>VOLUME</t>
  </si>
  <si>
    <t>Pintura "Pare"</t>
  </si>
  <si>
    <t>SINALIZAÇÃO HORIZONTAL:</t>
  </si>
  <si>
    <t>Luiz Gonzaga Ribeiro Neto - Prefeito Municipal de Serrania</t>
  </si>
  <si>
    <t>Linha de fluxo seccionada</t>
  </si>
  <si>
    <t>Dividido por 2 (intervalo da pintura 0,50m)</t>
  </si>
  <si>
    <t>OBR-VIA-435</t>
  </si>
  <si>
    <t>TRANSPORTE DE MATERIAL DE QUALQUER NATUREZA. DISTÂNCIA
MÉDIA DE TRANSPORTE &gt;= 50,10 KM (TRANSPORTE DE PINTURA DE LIGAÇÃO, RR-1C, POR 251KM)</t>
  </si>
  <si>
    <t>TxKm</t>
  </si>
  <si>
    <t>T³ x Km</t>
  </si>
  <si>
    <t>TRANSPORTE RR-1C (distância=251 km, fator de  pintura = 0,0005)</t>
  </si>
  <si>
    <t>LARGURA (excluindo sarjeta)</t>
  </si>
  <si>
    <t>Transporte CAP 50/70 (distância 122km, fator=0,144)</t>
  </si>
  <si>
    <t xml:space="preserve">Transporte da massa asfáltica </t>
  </si>
  <si>
    <t>SINALIZAÇÃO VERTICAL:</t>
  </si>
  <si>
    <t>m³xKm</t>
  </si>
  <si>
    <t>RO-41364</t>
  </si>
  <si>
    <t>TRANSPORTE DE CONCRETO BETUMINOSO USINADO A QUENTE. DISTÂNCIA MÉDIA DE TRANSPORTE DE 20,10 A 25,00 KM (DENSIDADE DE MATERIAL SOLTO)</t>
  </si>
  <si>
    <t>Txkm</t>
  </si>
  <si>
    <t>Placa de "Pare" lado 20cm, largura 50cm</t>
  </si>
  <si>
    <t>Placa de identificação de Rua 45x25</t>
  </si>
  <si>
    <t>1x0,2071=0,2071</t>
  </si>
  <si>
    <t>TRANSPORTE DE MATERIAL DE QUALQUER NATUREZA. DISTÂNCIA MÉDIA DE TRANSPORTE &gt;= 50,10 KM (CAP 50/70)</t>
  </si>
  <si>
    <t>DATA: 06/2019</t>
  </si>
  <si>
    <t>Rua A SER RECAPEADA</t>
  </si>
  <si>
    <t>0,45x0,25 x 1 und</t>
  </si>
  <si>
    <t xml:space="preserve">(3,50x0,50)+(5,00x0,10)+(0,40x1,60)x4 = 4,81 m² </t>
  </si>
  <si>
    <r>
      <t xml:space="preserve">REGIÃO/MÊS DE REFERÊNCIA: REGIÃO </t>
    </r>
    <r>
      <rPr>
        <b/>
        <sz val="10"/>
        <rFont val="Calibri"/>
        <family val="2"/>
      </rPr>
      <t>SUL 08/2019 PREÇO DE CUSTO SEM DESONERAÇÃO</t>
    </r>
  </si>
  <si>
    <r>
      <t xml:space="preserve">DATA:  </t>
    </r>
    <r>
      <rPr>
        <b/>
        <sz val="10"/>
        <rFont val="Calibri"/>
        <family val="2"/>
      </rPr>
      <t>10/2019</t>
    </r>
  </si>
  <si>
    <t xml:space="preserve">Nara Maria de Oliveira Costa Miguel - Engenheira civil - </t>
  </si>
  <si>
    <t>46.293/D</t>
  </si>
  <si>
    <t>Serrania, 25 de outubro de 2019</t>
  </si>
  <si>
    <t>1.0</t>
  </si>
  <si>
    <t>1.1</t>
  </si>
  <si>
    <t>1.2</t>
  </si>
  <si>
    <t>1.3</t>
  </si>
  <si>
    <t>1.4</t>
  </si>
  <si>
    <t>1.5</t>
  </si>
  <si>
    <t>LOCAL: Várias ruas do município</t>
  </si>
  <si>
    <t>X</t>
  </si>
  <si>
    <t>VALOR TOTAL DA OBRA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</si>
</sst>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47">
    <xf numFmtId="0" fontId="0" fillId="0" borderId="0" xfId="0"/>
    <xf numFmtId="49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distributed"/>
    </xf>
    <xf numFmtId="0" fontId="9" fillId="0" borderId="2" xfId="0" applyFont="1" applyFill="1" applyBorder="1" applyAlignment="1">
      <alignment horizontal="justify" vertical="distributed"/>
    </xf>
    <xf numFmtId="0" fontId="9" fillId="0" borderId="3" xfId="0" applyFont="1" applyFill="1" applyBorder="1" applyAlignment="1">
      <alignment horizontal="justify" vertical="distributed"/>
    </xf>
    <xf numFmtId="0" fontId="9" fillId="0" borderId="4" xfId="0" applyFont="1" applyFill="1" applyBorder="1" applyAlignment="1">
      <alignment horizontal="justify" vertical="distributed"/>
    </xf>
    <xf numFmtId="0" fontId="10" fillId="0" borderId="5" xfId="0" applyFont="1" applyFill="1" applyBorder="1" applyAlignment="1">
      <alignment horizontal="justify" vertical="distributed"/>
    </xf>
    <xf numFmtId="0" fontId="9" fillId="0" borderId="6" xfId="0" applyFont="1" applyBorder="1" applyAlignment="1">
      <alignment horizontal="justify" vertical="distributed" wrapText="1"/>
    </xf>
    <xf numFmtId="0" fontId="9" fillId="0" borderId="0" xfId="0" applyFont="1" applyBorder="1" applyAlignment="1">
      <alignment horizontal="justify" vertical="distributed" wrapText="1"/>
    </xf>
    <xf numFmtId="4" fontId="9" fillId="0" borderId="7" xfId="0" applyNumberFormat="1" applyFont="1" applyBorder="1" applyAlignment="1">
      <alignment horizontal="justify" vertical="distributed" wrapText="1"/>
    </xf>
    <xf numFmtId="0" fontId="11" fillId="0" borderId="6" xfId="0" applyFont="1" applyBorder="1" applyAlignment="1">
      <alignment horizontal="justify" vertical="distributed"/>
    </xf>
    <xf numFmtId="0" fontId="11" fillId="0" borderId="7" xfId="0" applyFont="1" applyBorder="1" applyAlignment="1">
      <alignment horizontal="justify" vertical="distributed"/>
    </xf>
    <xf numFmtId="4" fontId="11" fillId="0" borderId="7" xfId="0" applyNumberFormat="1" applyFont="1" applyBorder="1" applyAlignment="1">
      <alignment horizontal="justify" vertical="distributed"/>
    </xf>
    <xf numFmtId="4" fontId="5" fillId="0" borderId="0" xfId="0" applyNumberFormat="1" applyFont="1" applyAlignment="1">
      <alignment horizontal="justify" vertical="distributed" wrapText="1"/>
    </xf>
    <xf numFmtId="4" fontId="5" fillId="0" borderId="0" xfId="0" applyNumberFormat="1" applyFont="1" applyBorder="1" applyAlignment="1">
      <alignment horizontal="justify" vertical="distributed" wrapText="1"/>
    </xf>
    <xf numFmtId="0" fontId="12" fillId="0" borderId="8" xfId="0" applyFont="1" applyFill="1" applyBorder="1" applyAlignment="1">
      <alignment horizontal="justify" vertical="distributed"/>
    </xf>
    <xf numFmtId="0" fontId="12" fillId="0" borderId="9" xfId="0" applyFont="1" applyFill="1" applyBorder="1" applyAlignment="1">
      <alignment horizontal="justify" vertical="distributed"/>
    </xf>
    <xf numFmtId="0" fontId="12" fillId="0" borderId="10" xfId="0" applyFont="1" applyFill="1" applyBorder="1" applyAlignment="1">
      <alignment horizontal="justify" vertical="distributed"/>
    </xf>
    <xf numFmtId="0" fontId="13" fillId="0" borderId="0" xfId="0" applyFont="1" applyFill="1" applyBorder="1" applyAlignment="1">
      <alignment horizontal="justify" vertical="distributed"/>
    </xf>
    <xf numFmtId="0" fontId="10" fillId="0" borderId="11" xfId="0" applyFont="1" applyFill="1" applyBorder="1" applyAlignment="1">
      <alignment vertical="distributed"/>
    </xf>
    <xf numFmtId="10" fontId="10" fillId="0" borderId="12" xfId="0" applyNumberFormat="1" applyFont="1" applyFill="1" applyBorder="1" applyAlignment="1">
      <alignment horizontal="left" vertical="distributed"/>
    </xf>
    <xf numFmtId="0" fontId="13" fillId="0" borderId="6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10" fillId="0" borderId="13" xfId="0" applyFont="1" applyFill="1" applyBorder="1" applyAlignment="1">
      <alignment horizontal="justify" vertical="distributed"/>
    </xf>
    <xf numFmtId="0" fontId="10" fillId="0" borderId="14" xfId="0" applyFont="1" applyFill="1" applyBorder="1" applyAlignment="1">
      <alignment horizontal="justify" vertical="distributed"/>
    </xf>
    <xf numFmtId="0" fontId="11" fillId="0" borderId="0" xfId="0" applyFont="1" applyBorder="1" applyAlignment="1">
      <alignment horizontal="justify" vertical="distributed"/>
    </xf>
    <xf numFmtId="0" fontId="13" fillId="0" borderId="6" xfId="0" applyFont="1" applyFill="1" applyBorder="1" applyAlignment="1">
      <alignment horizontal="justify" vertical="distributed"/>
    </xf>
    <xf numFmtId="0" fontId="13" fillId="0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vertical="distributed"/>
    </xf>
    <xf numFmtId="0" fontId="13" fillId="0" borderId="0" xfId="0" applyFont="1" applyFill="1" applyBorder="1" applyAlignment="1">
      <alignment vertical="distributed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distributed"/>
    </xf>
    <xf numFmtId="0" fontId="13" fillId="0" borderId="0" xfId="0" applyFont="1" applyFill="1" applyAlignment="1">
      <alignment horizontal="justify" vertical="distributed"/>
    </xf>
    <xf numFmtId="10" fontId="10" fillId="0" borderId="15" xfId="2" applyNumberFormat="1" applyFont="1" applyFill="1" applyBorder="1" applyAlignment="1">
      <alignment horizontal="justify" vertical="distributed"/>
    </xf>
    <xf numFmtId="0" fontId="11" fillId="0" borderId="0" xfId="0" applyFont="1" applyBorder="1" applyAlignment="1">
      <alignment vertical="distributed"/>
    </xf>
    <xf numFmtId="0" fontId="12" fillId="0" borderId="0" xfId="0" applyFont="1" applyFill="1" applyBorder="1" applyAlignment="1">
      <alignment horizontal="justify" vertical="distributed"/>
    </xf>
    <xf numFmtId="0" fontId="11" fillId="0" borderId="0" xfId="0" applyFont="1" applyAlignment="1">
      <alignment horizontal="justify" vertical="distributed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" fontId="14" fillId="0" borderId="18" xfId="0" applyNumberFormat="1" applyFont="1" applyFill="1" applyBorder="1" applyAlignment="1">
      <alignment horizontal="center" vertical="center"/>
    </xf>
    <xf numFmtId="164" fontId="14" fillId="0" borderId="18" xfId="1" applyFont="1" applyFill="1" applyBorder="1" applyAlignment="1">
      <alignment horizontal="justify" vertical="center" wrapText="1"/>
    </xf>
    <xf numFmtId="49" fontId="14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justify" vertical="center" wrapText="1"/>
    </xf>
    <xf numFmtId="0" fontId="15" fillId="0" borderId="0" xfId="0" applyFont="1" applyAlignment="1"/>
    <xf numFmtId="0" fontId="0" fillId="0" borderId="18" xfId="0" applyBorder="1"/>
    <xf numFmtId="0" fontId="3" fillId="0" borderId="18" xfId="0" applyFont="1" applyBorder="1" applyAlignment="1">
      <alignment horizontal="center"/>
    </xf>
    <xf numFmtId="0" fontId="8" fillId="0" borderId="18" xfId="0" applyFont="1" applyBorder="1"/>
    <xf numFmtId="0" fontId="3" fillId="0" borderId="18" xfId="0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2" fontId="0" fillId="0" borderId="18" xfId="0" applyNumberFormat="1" applyBorder="1"/>
    <xf numFmtId="0" fontId="0" fillId="0" borderId="18" xfId="0" applyBorder="1" applyAlignment="1">
      <alignment wrapText="1"/>
    </xf>
    <xf numFmtId="0" fontId="8" fillId="0" borderId="18" xfId="0" applyFont="1" applyBorder="1" applyAlignment="1">
      <alignment horizontal="right" wrapText="1"/>
    </xf>
    <xf numFmtId="164" fontId="10" fillId="2" borderId="19" xfId="1" applyFont="1" applyFill="1" applyBorder="1" applyAlignment="1">
      <alignment horizontal="justify" vertical="center" wrapText="1"/>
    </xf>
    <xf numFmtId="164" fontId="14" fillId="0" borderId="18" xfId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justify" vertical="center"/>
    </xf>
    <xf numFmtId="0" fontId="6" fillId="2" borderId="21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8" fillId="0" borderId="18" xfId="0" applyFont="1" applyBorder="1" applyAlignment="1">
      <alignment wrapText="1"/>
    </xf>
    <xf numFmtId="0" fontId="0" fillId="0" borderId="18" xfId="0" applyBorder="1" applyAlignment="1">
      <alignment horizontal="center"/>
    </xf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18" xfId="0" applyFont="1" applyBorder="1" applyAlignment="1">
      <alignment vertical="center" wrapText="1"/>
    </xf>
    <xf numFmtId="0" fontId="0" fillId="0" borderId="34" xfId="0" applyBorder="1"/>
    <xf numFmtId="0" fontId="0" fillId="0" borderId="25" xfId="0" applyBorder="1" applyAlignment="1">
      <alignment wrapText="1"/>
    </xf>
    <xf numFmtId="0" fontId="0" fillId="0" borderId="0" xfId="0" applyFill="1"/>
    <xf numFmtId="0" fontId="0" fillId="0" borderId="0" xfId="0" applyFill="1" applyBorder="1" applyAlignment="1"/>
    <xf numFmtId="0" fontId="0" fillId="0" borderId="25" xfId="0" applyBorder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3" fillId="0" borderId="0" xfId="0" applyFont="1" applyBorder="1" applyAlignment="1"/>
    <xf numFmtId="2" fontId="0" fillId="0" borderId="0" xfId="0" applyNumberFormat="1" applyBorder="1"/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2" fontId="0" fillId="0" borderId="18" xfId="0" applyNumberFormat="1" applyBorder="1" applyAlignment="1">
      <alignment vertic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9" fillId="0" borderId="0" xfId="0" applyFont="1" applyBorder="1" applyAlignment="1">
      <alignment horizontal="center" vertical="distributed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43" fontId="8" fillId="0" borderId="18" xfId="3" applyFont="1" applyBorder="1"/>
    <xf numFmtId="43" fontId="8" fillId="0" borderId="18" xfId="3" applyFont="1" applyBorder="1" applyAlignment="1">
      <alignment wrapText="1"/>
    </xf>
    <xf numFmtId="43" fontId="0" fillId="0" borderId="18" xfId="3" applyFont="1" applyBorder="1" applyAlignment="1">
      <alignment vertical="center"/>
    </xf>
    <xf numFmtId="43" fontId="0" fillId="0" borderId="18" xfId="3" applyFont="1" applyBorder="1"/>
    <xf numFmtId="43" fontId="0" fillId="0" borderId="11" xfId="3" applyFont="1" applyBorder="1"/>
    <xf numFmtId="165" fontId="8" fillId="0" borderId="18" xfId="0" applyNumberFormat="1" applyFont="1" applyBorder="1" applyAlignment="1">
      <alignment horizontal="right" wrapText="1"/>
    </xf>
    <xf numFmtId="43" fontId="11" fillId="0" borderId="0" xfId="0" applyNumberFormat="1" applyFont="1" applyBorder="1" applyAlignment="1">
      <alignment horizontal="justify" vertical="distributed"/>
    </xf>
    <xf numFmtId="164" fontId="10" fillId="2" borderId="36" xfId="1" applyFont="1" applyFill="1" applyBorder="1" applyAlignment="1">
      <alignment horizontal="justify" vertical="center" wrapText="1"/>
    </xf>
    <xf numFmtId="0" fontId="11" fillId="0" borderId="26" xfId="0" applyFont="1" applyBorder="1" applyAlignment="1">
      <alignment horizontal="center" vertical="distributed"/>
    </xf>
    <xf numFmtId="0" fontId="11" fillId="0" borderId="0" xfId="0" applyFont="1" applyBorder="1" applyAlignment="1">
      <alignment horizontal="justify" vertical="distributed"/>
    </xf>
    <xf numFmtId="0" fontId="9" fillId="0" borderId="6" xfId="0" applyFont="1" applyFill="1" applyBorder="1" applyAlignment="1">
      <alignment horizontal="justify" vertical="distributed" wrapText="1"/>
    </xf>
    <xf numFmtId="0" fontId="9" fillId="0" borderId="0" xfId="0" applyFont="1" applyFill="1" applyBorder="1" applyAlignment="1">
      <alignment horizontal="justify" vertical="distributed" wrapText="1"/>
    </xf>
    <xf numFmtId="0" fontId="9" fillId="0" borderId="7" xfId="0" applyFont="1" applyFill="1" applyBorder="1" applyAlignment="1">
      <alignment horizontal="justify" vertical="distributed" wrapText="1"/>
    </xf>
    <xf numFmtId="0" fontId="10" fillId="0" borderId="33" xfId="0" applyFont="1" applyFill="1" applyBorder="1" applyAlignment="1">
      <alignment horizontal="justify" vertical="distributed"/>
    </xf>
    <xf numFmtId="0" fontId="10" fillId="0" borderId="32" xfId="0" applyFont="1" applyFill="1" applyBorder="1" applyAlignment="1">
      <alignment horizontal="justify" vertical="distributed"/>
    </xf>
    <xf numFmtId="0" fontId="10" fillId="0" borderId="34" xfId="0" applyFont="1" applyFill="1" applyBorder="1" applyAlignment="1">
      <alignment horizontal="justify" vertical="distributed"/>
    </xf>
    <xf numFmtId="0" fontId="10" fillId="0" borderId="35" xfId="0" applyFont="1" applyFill="1" applyBorder="1" applyAlignment="1">
      <alignment horizontal="justify" vertical="distributed"/>
    </xf>
    <xf numFmtId="0" fontId="14" fillId="0" borderId="0" xfId="0" applyFont="1" applyBorder="1" applyAlignment="1">
      <alignment horizontal="center" vertical="distributed"/>
    </xf>
    <xf numFmtId="0" fontId="14" fillId="0" borderId="26" xfId="0" applyFont="1" applyBorder="1" applyAlignment="1">
      <alignment horizontal="center" vertical="distributed"/>
    </xf>
    <xf numFmtId="0" fontId="11" fillId="0" borderId="0" xfId="0" applyFont="1" applyBorder="1" applyAlignment="1">
      <alignment horizontal="center" vertical="distributed"/>
    </xf>
    <xf numFmtId="0" fontId="10" fillId="0" borderId="27" xfId="0" applyFont="1" applyFill="1" applyBorder="1" applyAlignment="1">
      <alignment horizontal="justify" vertical="distributed" wrapText="1"/>
    </xf>
    <xf numFmtId="0" fontId="10" fillId="0" borderId="13" xfId="0" applyFont="1" applyFill="1" applyBorder="1" applyAlignment="1">
      <alignment horizontal="justify" vertical="distributed" wrapText="1"/>
    </xf>
    <xf numFmtId="0" fontId="10" fillId="0" borderId="12" xfId="0" applyFont="1" applyFill="1" applyBorder="1" applyAlignment="1">
      <alignment horizontal="justify" vertical="distributed" wrapText="1"/>
    </xf>
    <xf numFmtId="0" fontId="11" fillId="0" borderId="25" xfId="0" applyFont="1" applyBorder="1" applyAlignment="1">
      <alignment horizontal="center" vertical="distributed"/>
    </xf>
    <xf numFmtId="0" fontId="11" fillId="0" borderId="8" xfId="0" applyFont="1" applyFill="1" applyBorder="1" applyAlignment="1">
      <alignment horizontal="justify" vertical="distributed"/>
    </xf>
    <xf numFmtId="0" fontId="11" fillId="0" borderId="9" xfId="0" applyFont="1" applyFill="1" applyBorder="1" applyAlignment="1">
      <alignment horizontal="justify" vertical="distributed"/>
    </xf>
    <xf numFmtId="0" fontId="11" fillId="0" borderId="10" xfId="0" applyFont="1" applyFill="1" applyBorder="1" applyAlignment="1">
      <alignment horizontal="justify" vertical="distributed"/>
    </xf>
    <xf numFmtId="0" fontId="10" fillId="2" borderId="28" xfId="0" applyFont="1" applyFill="1" applyBorder="1" applyAlignment="1">
      <alignment horizontal="left" vertical="center"/>
    </xf>
    <xf numFmtId="0" fontId="10" fillId="2" borderId="29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justify" vertical="distributed"/>
    </xf>
    <xf numFmtId="0" fontId="10" fillId="0" borderId="23" xfId="0" applyFont="1" applyFill="1" applyBorder="1" applyAlignment="1">
      <alignment horizontal="justify" vertical="distributed"/>
    </xf>
    <xf numFmtId="0" fontId="10" fillId="0" borderId="30" xfId="0" applyFont="1" applyFill="1" applyBorder="1" applyAlignment="1">
      <alignment horizontal="justify" vertical="distributed"/>
    </xf>
    <xf numFmtId="0" fontId="10" fillId="0" borderId="11" xfId="0" applyFont="1" applyFill="1" applyBorder="1" applyAlignment="1">
      <alignment horizontal="justify" vertical="distributed"/>
    </xf>
    <xf numFmtId="0" fontId="10" fillId="0" borderId="13" xfId="0" applyFont="1" applyFill="1" applyBorder="1" applyAlignment="1">
      <alignment horizontal="justify" vertical="distributed"/>
    </xf>
    <xf numFmtId="0" fontId="10" fillId="0" borderId="14" xfId="0" applyFont="1" applyFill="1" applyBorder="1" applyAlignment="1">
      <alignment horizontal="justify" vertical="distributed"/>
    </xf>
    <xf numFmtId="0" fontId="10" fillId="0" borderId="27" xfId="0" applyFont="1" applyFill="1" applyBorder="1" applyAlignment="1">
      <alignment horizontal="justify" vertical="distributed"/>
    </xf>
    <xf numFmtId="0" fontId="10" fillId="0" borderId="12" xfId="0" applyFont="1" applyFill="1" applyBorder="1" applyAlignment="1">
      <alignment horizontal="justify" vertical="distributed"/>
    </xf>
    <xf numFmtId="0" fontId="9" fillId="2" borderId="2" xfId="0" applyFont="1" applyFill="1" applyBorder="1" applyAlignment="1">
      <alignment horizontal="center" vertical="distributed"/>
    </xf>
    <xf numFmtId="0" fontId="9" fillId="2" borderId="3" xfId="0" applyFont="1" applyFill="1" applyBorder="1" applyAlignment="1">
      <alignment horizontal="center" vertical="distributed"/>
    </xf>
    <xf numFmtId="0" fontId="9" fillId="2" borderId="4" xfId="0" applyFont="1" applyFill="1" applyBorder="1" applyAlignment="1">
      <alignment horizontal="center" vertical="distributed"/>
    </xf>
    <xf numFmtId="0" fontId="10" fillId="0" borderId="31" xfId="0" applyFont="1" applyFill="1" applyBorder="1" applyAlignment="1">
      <alignment horizontal="justify" vertical="distributed"/>
    </xf>
    <xf numFmtId="0" fontId="10" fillId="0" borderId="24" xfId="0" applyFont="1" applyFill="1" applyBorder="1" applyAlignment="1">
      <alignment horizontal="justify" vertical="distributed"/>
    </xf>
    <xf numFmtId="0" fontId="9" fillId="2" borderId="8" xfId="0" quotePrefix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justify" vertical="distributed" wrapText="1"/>
    </xf>
    <xf numFmtId="0" fontId="10" fillId="0" borderId="9" xfId="0" applyFont="1" applyFill="1" applyBorder="1" applyAlignment="1">
      <alignment horizontal="justify" vertical="distributed" wrapText="1"/>
    </xf>
    <xf numFmtId="0" fontId="10" fillId="0" borderId="32" xfId="0" applyFont="1" applyFill="1" applyBorder="1" applyAlignment="1">
      <alignment horizontal="justify" vertical="distributed" wrapText="1"/>
    </xf>
    <xf numFmtId="0" fontId="0" fillId="0" borderId="0" xfId="0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8" fillId="0" borderId="12" xfId="0" applyFont="1" applyBorder="1" applyAlignment="1">
      <alignment horizont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showZeros="0" tabSelected="1" view="pageBreakPreview" topLeftCell="A12" zoomScaleNormal="115" zoomScaleSheetLayoutView="100" workbookViewId="0">
      <selection activeCell="A18" sqref="A18:G18"/>
    </sheetView>
  </sheetViews>
  <sheetFormatPr defaultRowHeight="12.75" x14ac:dyDescent="0.2"/>
  <cols>
    <col min="1" max="1" width="6.42578125" style="2" customWidth="1"/>
    <col min="2" max="2" width="11.140625" style="2" bestFit="1" customWidth="1"/>
    <col min="3" max="3" width="102.42578125" style="2" customWidth="1"/>
    <col min="4" max="4" width="8.140625" style="2" bestFit="1" customWidth="1"/>
    <col min="5" max="5" width="12.85546875" style="2" customWidth="1"/>
    <col min="6" max="6" width="13.28515625" style="2" bestFit="1" customWidth="1"/>
    <col min="7" max="7" width="11.140625" style="2" bestFit="1" customWidth="1"/>
    <col min="8" max="8" width="13.28515625" style="2" bestFit="1" customWidth="1"/>
    <col min="9" max="9" width="11.28515625" style="2" customWidth="1"/>
    <col min="10" max="10" width="9.140625" style="2"/>
    <col min="11" max="11" width="16.28515625" style="2" customWidth="1"/>
    <col min="12" max="16384" width="9.140625" style="2"/>
  </cols>
  <sheetData>
    <row r="1" spans="1:17" ht="32.25" customHeight="1" x14ac:dyDescent="0.2">
      <c r="A1" s="58"/>
      <c r="B1" s="59"/>
      <c r="C1" s="59"/>
      <c r="D1" s="59"/>
      <c r="E1" s="59"/>
      <c r="F1" s="59"/>
      <c r="G1" s="59"/>
      <c r="H1" s="60"/>
      <c r="I1" s="28"/>
      <c r="J1" s="31"/>
      <c r="K1" s="31"/>
      <c r="L1" s="32"/>
      <c r="M1" s="32"/>
      <c r="N1" s="32"/>
      <c r="O1" s="32"/>
      <c r="P1" s="32"/>
      <c r="Q1" s="32"/>
    </row>
    <row r="2" spans="1:17" ht="3.75" customHeight="1" thickBot="1" x14ac:dyDescent="0.25">
      <c r="A2" s="112"/>
      <c r="B2" s="113"/>
      <c r="C2" s="113"/>
      <c r="D2" s="113"/>
      <c r="E2" s="113"/>
      <c r="F2" s="113"/>
      <c r="G2" s="113"/>
      <c r="H2" s="114"/>
      <c r="I2" s="32"/>
      <c r="J2" s="32"/>
      <c r="K2" s="32"/>
      <c r="L2" s="32"/>
      <c r="M2" s="32"/>
      <c r="N2" s="32"/>
      <c r="O2" s="32"/>
      <c r="P2" s="32"/>
      <c r="Q2" s="32"/>
    </row>
    <row r="3" spans="1:17" ht="13.5" customHeight="1" thickBot="1" x14ac:dyDescent="0.25">
      <c r="A3" s="126" t="s">
        <v>3</v>
      </c>
      <c r="B3" s="127"/>
      <c r="C3" s="127"/>
      <c r="D3" s="127"/>
      <c r="E3" s="127"/>
      <c r="F3" s="127"/>
      <c r="G3" s="127"/>
      <c r="H3" s="128"/>
      <c r="I3" s="27"/>
      <c r="J3" s="28"/>
      <c r="K3" s="28"/>
      <c r="L3" s="28"/>
      <c r="M3" s="28"/>
      <c r="N3" s="28"/>
      <c r="O3" s="32"/>
      <c r="P3" s="32"/>
      <c r="Q3" s="32"/>
    </row>
    <row r="4" spans="1:17" ht="3.75" customHeight="1" thickBot="1" x14ac:dyDescent="0.25">
      <c r="A4" s="3"/>
      <c r="B4" s="4"/>
      <c r="C4" s="4"/>
      <c r="D4" s="4"/>
      <c r="E4" s="4"/>
      <c r="F4" s="4"/>
      <c r="G4" s="4"/>
      <c r="H4" s="5"/>
      <c r="I4" s="27"/>
      <c r="J4" s="28"/>
      <c r="K4" s="28"/>
      <c r="L4" s="28"/>
      <c r="M4" s="28"/>
      <c r="N4" s="28"/>
      <c r="O4" s="32"/>
      <c r="P4" s="32"/>
      <c r="Q4" s="32"/>
    </row>
    <row r="5" spans="1:17" ht="12.75" customHeight="1" x14ac:dyDescent="0.2">
      <c r="A5" s="118" t="s">
        <v>17</v>
      </c>
      <c r="B5" s="119"/>
      <c r="C5" s="119"/>
      <c r="D5" s="119"/>
      <c r="E5" s="120"/>
      <c r="F5" s="129" t="s">
        <v>9</v>
      </c>
      <c r="G5" s="119"/>
      <c r="H5" s="130"/>
      <c r="I5" s="27"/>
      <c r="J5" s="28"/>
      <c r="K5" s="28"/>
      <c r="L5" s="28"/>
      <c r="M5" s="28"/>
      <c r="N5" s="28"/>
      <c r="O5" s="32"/>
      <c r="P5" s="32"/>
      <c r="Q5" s="32"/>
    </row>
    <row r="6" spans="1:17" x14ac:dyDescent="0.2">
      <c r="A6" s="124" t="s">
        <v>18</v>
      </c>
      <c r="B6" s="122"/>
      <c r="C6" s="122"/>
      <c r="D6" s="122"/>
      <c r="E6" s="125"/>
      <c r="F6" s="121" t="s">
        <v>66</v>
      </c>
      <c r="G6" s="122"/>
      <c r="H6" s="123"/>
      <c r="I6" s="26"/>
      <c r="J6" s="18"/>
      <c r="K6" s="18"/>
      <c r="L6" s="18"/>
      <c r="M6" s="18"/>
      <c r="N6" s="18"/>
      <c r="O6" s="32"/>
      <c r="P6" s="32"/>
      <c r="Q6" s="32"/>
    </row>
    <row r="7" spans="1:17" ht="26.25" customHeight="1" x14ac:dyDescent="0.2">
      <c r="A7" s="108" t="s">
        <v>76</v>
      </c>
      <c r="B7" s="109"/>
      <c r="C7" s="109"/>
      <c r="D7" s="110"/>
      <c r="E7" s="19" t="s">
        <v>12</v>
      </c>
      <c r="F7" s="20">
        <v>0.03</v>
      </c>
      <c r="G7" s="121" t="s">
        <v>8</v>
      </c>
      <c r="H7" s="123"/>
      <c r="I7" s="27"/>
      <c r="J7" s="28"/>
      <c r="K7" s="28"/>
      <c r="L7" s="28"/>
      <c r="M7" s="28"/>
      <c r="N7" s="28"/>
      <c r="O7" s="32"/>
      <c r="P7" s="32"/>
      <c r="Q7" s="32"/>
    </row>
    <row r="8" spans="1:17" x14ac:dyDescent="0.2">
      <c r="A8" s="108" t="s">
        <v>65</v>
      </c>
      <c r="B8" s="109"/>
      <c r="C8" s="109"/>
      <c r="D8" s="110"/>
      <c r="E8" s="103" t="s">
        <v>14</v>
      </c>
      <c r="F8" s="101" t="s">
        <v>5</v>
      </c>
      <c r="G8" s="23" t="s">
        <v>13</v>
      </c>
      <c r="H8" s="24" t="s">
        <v>6</v>
      </c>
      <c r="I8" s="27"/>
      <c r="J8" s="28"/>
      <c r="K8" s="28"/>
      <c r="L8" s="28"/>
      <c r="M8" s="28"/>
      <c r="N8" s="28"/>
      <c r="O8" s="32"/>
      <c r="P8" s="32"/>
      <c r="Q8" s="32"/>
    </row>
    <row r="9" spans="1:17" ht="13.5" customHeight="1" thickBot="1" x14ac:dyDescent="0.25">
      <c r="A9" s="134"/>
      <c r="B9" s="135"/>
      <c r="C9" s="135"/>
      <c r="D9" s="136"/>
      <c r="E9" s="104"/>
      <c r="F9" s="102"/>
      <c r="G9" s="6" t="s">
        <v>10</v>
      </c>
      <c r="H9" s="34">
        <v>0.22919999999999999</v>
      </c>
      <c r="I9" s="27"/>
      <c r="J9" s="28"/>
      <c r="K9" s="28"/>
      <c r="L9" s="28"/>
      <c r="M9" s="28"/>
      <c r="N9" s="28"/>
      <c r="O9" s="33"/>
      <c r="P9" s="32"/>
      <c r="Q9" s="32"/>
    </row>
    <row r="10" spans="1:17" ht="3.75" customHeight="1" thickBot="1" x14ac:dyDescent="0.25">
      <c r="A10" s="98"/>
      <c r="B10" s="99"/>
      <c r="C10" s="99"/>
      <c r="D10" s="99"/>
      <c r="E10" s="99"/>
      <c r="F10" s="99"/>
      <c r="G10" s="99"/>
      <c r="H10" s="100"/>
      <c r="I10" s="26"/>
      <c r="J10" s="18"/>
      <c r="K10" s="18"/>
      <c r="L10" s="18"/>
      <c r="M10" s="18"/>
      <c r="N10" s="18"/>
      <c r="O10" s="33"/>
      <c r="P10" s="32"/>
      <c r="Q10" s="32"/>
    </row>
    <row r="11" spans="1:17" ht="39" thickBot="1" x14ac:dyDescent="0.25">
      <c r="A11" s="38" t="s">
        <v>0</v>
      </c>
      <c r="B11" s="39" t="s">
        <v>4</v>
      </c>
      <c r="C11" s="39" t="s">
        <v>1</v>
      </c>
      <c r="D11" s="39" t="s">
        <v>2</v>
      </c>
      <c r="E11" s="39" t="s">
        <v>11</v>
      </c>
      <c r="F11" s="39" t="s">
        <v>15</v>
      </c>
      <c r="G11" s="39" t="s">
        <v>16</v>
      </c>
      <c r="H11" s="1" t="s">
        <v>7</v>
      </c>
      <c r="I11" s="26"/>
      <c r="J11" s="18"/>
      <c r="K11" s="18"/>
      <c r="L11" s="18"/>
      <c r="M11" s="18"/>
      <c r="N11" s="18"/>
      <c r="O11" s="32"/>
      <c r="P11" s="32"/>
      <c r="Q11" s="32"/>
    </row>
    <row r="12" spans="1:17" x14ac:dyDescent="0.2">
      <c r="A12" s="56" t="s">
        <v>70</v>
      </c>
      <c r="B12" s="57" t="s">
        <v>20</v>
      </c>
      <c r="C12" s="115" t="s">
        <v>19</v>
      </c>
      <c r="D12" s="116"/>
      <c r="E12" s="116"/>
      <c r="F12" s="116"/>
      <c r="G12" s="117"/>
      <c r="H12" s="54">
        <f>SUM(H13:H17)</f>
        <v>580949.06999999995</v>
      </c>
      <c r="I12" s="26"/>
      <c r="J12" s="18"/>
      <c r="K12" s="18"/>
      <c r="L12" s="18"/>
      <c r="M12" s="18"/>
      <c r="N12" s="18"/>
      <c r="O12" s="18"/>
      <c r="P12" s="18"/>
      <c r="Q12" s="32"/>
    </row>
    <row r="13" spans="1:17" x14ac:dyDescent="0.2">
      <c r="A13" s="43" t="s">
        <v>71</v>
      </c>
      <c r="B13" s="42" t="s">
        <v>21</v>
      </c>
      <c r="C13" s="43" t="s">
        <v>22</v>
      </c>
      <c r="D13" s="40" t="s">
        <v>23</v>
      </c>
      <c r="E13" s="40">
        <v>20000</v>
      </c>
      <c r="F13" s="55">
        <v>1.4</v>
      </c>
      <c r="G13" s="41">
        <f>ROUND(F13*1.2292,2)</f>
        <v>1.72</v>
      </c>
      <c r="H13" s="41">
        <f>ROUND(E13*G13,2)</f>
        <v>34400</v>
      </c>
      <c r="I13" s="18"/>
      <c r="J13" s="18"/>
      <c r="K13" s="18"/>
      <c r="L13" s="18"/>
      <c r="M13" s="18"/>
      <c r="N13" s="18"/>
      <c r="O13" s="18"/>
      <c r="P13" s="18"/>
      <c r="Q13" s="32"/>
    </row>
    <row r="14" spans="1:17" ht="25.5" x14ac:dyDescent="0.2">
      <c r="A14" s="43" t="s">
        <v>72</v>
      </c>
      <c r="B14" s="42" t="s">
        <v>44</v>
      </c>
      <c r="C14" s="43" t="s">
        <v>45</v>
      </c>
      <c r="D14" s="40" t="s">
        <v>46</v>
      </c>
      <c r="E14" s="40">
        <v>2519</v>
      </c>
      <c r="F14" s="55">
        <v>0.48</v>
      </c>
      <c r="G14" s="41">
        <f>ROUND(F14*1.2292,2)</f>
        <v>0.59</v>
      </c>
      <c r="H14" s="41">
        <f>ROUND(E14*G14,2)</f>
        <v>1486.21</v>
      </c>
      <c r="I14" s="18"/>
      <c r="J14" s="18"/>
      <c r="K14" s="18"/>
      <c r="L14" s="18"/>
      <c r="M14" s="18"/>
      <c r="N14" s="18"/>
      <c r="O14" s="18"/>
      <c r="P14" s="18"/>
      <c r="Q14" s="32"/>
    </row>
    <row r="15" spans="1:17" ht="38.25" x14ac:dyDescent="0.2">
      <c r="A15" s="43" t="s">
        <v>73</v>
      </c>
      <c r="B15" s="42" t="s">
        <v>25</v>
      </c>
      <c r="C15" s="43" t="s">
        <v>24</v>
      </c>
      <c r="D15" s="40" t="s">
        <v>26</v>
      </c>
      <c r="E15" s="40">
        <v>600</v>
      </c>
      <c r="F15" s="55">
        <v>697.29</v>
      </c>
      <c r="G15" s="41">
        <f>ROUND(F15*1.2292,2)</f>
        <v>857.11</v>
      </c>
      <c r="H15" s="41">
        <f>ROUND(E15*G15,2)</f>
        <v>514266</v>
      </c>
      <c r="I15" s="18"/>
      <c r="J15" s="18"/>
      <c r="K15" s="18"/>
      <c r="L15" s="18"/>
      <c r="M15" s="18"/>
      <c r="N15" s="18"/>
      <c r="O15" s="18"/>
      <c r="P15" s="18"/>
      <c r="Q15" s="32"/>
    </row>
    <row r="16" spans="1:17" x14ac:dyDescent="0.2">
      <c r="A16" s="43" t="s">
        <v>74</v>
      </c>
      <c r="B16" s="42" t="s">
        <v>44</v>
      </c>
      <c r="C16" s="43" t="s">
        <v>60</v>
      </c>
      <c r="D16" s="40" t="s">
        <v>46</v>
      </c>
      <c r="E16" s="40">
        <v>10540</v>
      </c>
      <c r="F16" s="55">
        <v>0.48</v>
      </c>
      <c r="G16" s="41">
        <f t="shared" ref="G16:G17" si="0">ROUND(F16*1.2292,2)</f>
        <v>0.59</v>
      </c>
      <c r="H16" s="41">
        <f t="shared" ref="H16:H17" si="1">ROUND(E16*G16,2)</f>
        <v>6218.6</v>
      </c>
      <c r="I16" s="18"/>
      <c r="J16" s="18"/>
      <c r="K16" s="18"/>
      <c r="L16" s="18"/>
      <c r="M16" s="18"/>
      <c r="N16" s="18"/>
      <c r="O16" s="18"/>
      <c r="P16" s="18"/>
      <c r="Q16" s="32"/>
    </row>
    <row r="17" spans="1:17" ht="26.25" thickBot="1" x14ac:dyDescent="0.25">
      <c r="A17" s="43" t="s">
        <v>75</v>
      </c>
      <c r="B17" s="42" t="s">
        <v>54</v>
      </c>
      <c r="C17" s="43" t="s">
        <v>55</v>
      </c>
      <c r="D17" s="40" t="s">
        <v>53</v>
      </c>
      <c r="E17" s="40">
        <v>21007.06</v>
      </c>
      <c r="F17" s="55">
        <v>0.95</v>
      </c>
      <c r="G17" s="41">
        <f t="shared" si="0"/>
        <v>1.17</v>
      </c>
      <c r="H17" s="41">
        <f t="shared" si="1"/>
        <v>24578.26</v>
      </c>
      <c r="I17" s="18"/>
      <c r="J17" s="18"/>
      <c r="K17" s="18"/>
      <c r="L17" s="18"/>
      <c r="M17" s="18"/>
      <c r="N17" s="18"/>
      <c r="O17" s="18"/>
      <c r="P17" s="18"/>
      <c r="Q17" s="32"/>
    </row>
    <row r="18" spans="1:17" ht="13.5" customHeight="1" thickBot="1" x14ac:dyDescent="0.25">
      <c r="A18" s="131" t="s">
        <v>78</v>
      </c>
      <c r="B18" s="132"/>
      <c r="C18" s="132"/>
      <c r="D18" s="132"/>
      <c r="E18" s="132"/>
      <c r="F18" s="132"/>
      <c r="G18" s="133"/>
      <c r="H18" s="95">
        <f>SUM(H13:H17)</f>
        <v>580949.06999999995</v>
      </c>
      <c r="I18" s="29"/>
      <c r="J18" s="30"/>
      <c r="K18" s="30"/>
      <c r="L18" s="30"/>
      <c r="M18" s="30"/>
      <c r="N18" s="18"/>
      <c r="O18" s="18"/>
      <c r="P18" s="18"/>
      <c r="Q18" s="32"/>
    </row>
    <row r="19" spans="1:17" x14ac:dyDescent="0.2">
      <c r="A19" s="7"/>
      <c r="B19" s="8"/>
      <c r="C19" s="8"/>
      <c r="D19" s="8"/>
      <c r="E19" s="8"/>
      <c r="F19" s="8"/>
      <c r="G19" s="8"/>
      <c r="H19" s="9"/>
      <c r="I19" s="29"/>
      <c r="J19" s="30"/>
      <c r="K19" s="30"/>
      <c r="L19" s="30"/>
      <c r="M19" s="30"/>
      <c r="N19" s="18"/>
      <c r="O19" s="18"/>
      <c r="P19" s="18"/>
      <c r="Q19" s="32"/>
    </row>
    <row r="20" spans="1:17" x14ac:dyDescent="0.2">
      <c r="A20" s="7"/>
      <c r="B20" s="8"/>
      <c r="C20" s="85" t="s">
        <v>69</v>
      </c>
      <c r="D20" s="8"/>
      <c r="E20" s="8"/>
      <c r="F20" s="8"/>
      <c r="G20" s="8"/>
      <c r="H20" s="9"/>
      <c r="I20" s="29"/>
      <c r="J20" s="30"/>
      <c r="K20" s="30"/>
      <c r="L20" s="30"/>
      <c r="M20" s="30"/>
      <c r="N20" s="18"/>
      <c r="O20" s="18"/>
      <c r="P20" s="18"/>
      <c r="Q20" s="32"/>
    </row>
    <row r="21" spans="1:17" x14ac:dyDescent="0.2">
      <c r="A21" s="7"/>
      <c r="B21" s="8"/>
      <c r="C21" s="8"/>
      <c r="D21" s="8"/>
      <c r="E21" s="8"/>
      <c r="F21" s="8"/>
      <c r="G21" s="8"/>
      <c r="H21" s="9"/>
      <c r="I21" s="29"/>
      <c r="J21" s="30"/>
      <c r="K21" s="30"/>
      <c r="L21" s="30"/>
      <c r="M21" s="30"/>
      <c r="N21" s="18"/>
      <c r="O21" s="18"/>
      <c r="P21" s="18"/>
      <c r="Q21" s="32"/>
    </row>
    <row r="22" spans="1:17" x14ac:dyDescent="0.2">
      <c r="A22" s="10"/>
      <c r="B22" s="25"/>
      <c r="C22" s="25"/>
      <c r="D22" s="25"/>
      <c r="E22" s="25"/>
      <c r="F22" s="94"/>
      <c r="G22" s="25"/>
      <c r="H22" s="11"/>
      <c r="I22" s="29"/>
      <c r="J22" s="30"/>
      <c r="K22" s="30"/>
      <c r="L22" s="30"/>
      <c r="M22" s="30"/>
      <c r="N22" s="18"/>
      <c r="O22" s="18"/>
      <c r="P22" s="18"/>
      <c r="Q22" s="32"/>
    </row>
    <row r="23" spans="1:17" x14ac:dyDescent="0.2">
      <c r="A23" s="10"/>
      <c r="B23" s="96"/>
      <c r="C23" s="96"/>
      <c r="D23" s="96"/>
      <c r="E23" s="35"/>
      <c r="F23" s="106" t="s">
        <v>68</v>
      </c>
      <c r="G23" s="106"/>
      <c r="H23" s="12"/>
      <c r="I23" s="29"/>
      <c r="J23" s="30"/>
      <c r="K23" s="30"/>
      <c r="L23" s="30"/>
      <c r="M23" s="30"/>
      <c r="N23" s="18"/>
      <c r="O23" s="18"/>
      <c r="P23" s="18"/>
      <c r="Q23" s="32"/>
    </row>
    <row r="24" spans="1:17" ht="12.75" customHeight="1" x14ac:dyDescent="0.2">
      <c r="A24" s="10"/>
      <c r="B24" s="105" t="s">
        <v>67</v>
      </c>
      <c r="C24" s="105"/>
      <c r="D24" s="105"/>
      <c r="E24" s="35"/>
      <c r="F24" s="107" t="s">
        <v>28</v>
      </c>
      <c r="G24" s="107"/>
      <c r="H24" s="11"/>
      <c r="I24" s="21"/>
      <c r="J24" s="22"/>
      <c r="K24" s="22"/>
      <c r="L24" s="22"/>
      <c r="M24" s="22"/>
      <c r="N24" s="13"/>
    </row>
    <row r="25" spans="1:17" ht="12.75" hidden="1" customHeight="1" x14ac:dyDescent="0.2">
      <c r="A25" s="10"/>
      <c r="B25" s="25"/>
      <c r="C25" s="25"/>
      <c r="D25" s="25"/>
      <c r="E25" s="25"/>
      <c r="F25" s="25"/>
      <c r="G25" s="25"/>
      <c r="H25" s="11"/>
      <c r="I25" s="14"/>
      <c r="J25" s="13"/>
      <c r="K25" s="13"/>
      <c r="L25" s="13"/>
      <c r="M25" s="13"/>
      <c r="N25" s="13"/>
    </row>
    <row r="26" spans="1:17" x14ac:dyDescent="0.2">
      <c r="A26" s="10"/>
      <c r="B26" s="25"/>
      <c r="C26" s="25"/>
      <c r="D26" s="25"/>
      <c r="E26" s="25"/>
      <c r="F26" s="25"/>
      <c r="G26" s="25"/>
      <c r="H26" s="11"/>
      <c r="I26" s="14"/>
      <c r="J26" s="13"/>
      <c r="K26" s="13"/>
      <c r="L26" s="13"/>
      <c r="M26" s="13"/>
      <c r="N26" s="13"/>
    </row>
    <row r="27" spans="1:17" x14ac:dyDescent="0.2">
      <c r="A27" s="10"/>
      <c r="B27" s="25"/>
      <c r="C27" s="25"/>
      <c r="D27" s="25"/>
      <c r="E27" s="25"/>
      <c r="F27" s="94">
        <f>H12/20000</f>
        <v>29.047453499999996</v>
      </c>
      <c r="G27" s="25"/>
      <c r="H27" s="11"/>
      <c r="I27" s="14"/>
      <c r="J27" s="13"/>
      <c r="K27" s="13"/>
      <c r="L27" s="13"/>
      <c r="M27" s="13"/>
      <c r="N27" s="13"/>
    </row>
    <row r="28" spans="1:17" x14ac:dyDescent="0.2">
      <c r="A28" s="10"/>
      <c r="B28" s="96"/>
      <c r="C28" s="96"/>
      <c r="D28" s="96"/>
      <c r="E28" s="97"/>
      <c r="F28" s="97"/>
      <c r="G28" s="25"/>
      <c r="H28" s="11"/>
      <c r="I28" s="14"/>
      <c r="J28" s="13"/>
      <c r="K28" s="13"/>
      <c r="L28" s="13"/>
      <c r="M28" s="13"/>
      <c r="N28" s="13"/>
    </row>
    <row r="29" spans="1:17" ht="12.75" customHeight="1" x14ac:dyDescent="0.2">
      <c r="A29" s="10"/>
      <c r="B29" s="111" t="s">
        <v>41</v>
      </c>
      <c r="C29" s="111"/>
      <c r="D29" s="111"/>
      <c r="E29" s="97"/>
      <c r="F29" s="97"/>
      <c r="G29" s="25"/>
      <c r="H29" s="11"/>
      <c r="I29" s="14"/>
      <c r="J29" s="13"/>
      <c r="K29" s="13"/>
      <c r="L29" s="13"/>
      <c r="M29" s="13"/>
      <c r="N29" s="13"/>
    </row>
    <row r="30" spans="1:17" ht="13.5" thickBot="1" x14ac:dyDescent="0.25">
      <c r="A30" s="15"/>
      <c r="B30" s="16"/>
      <c r="C30" s="16"/>
      <c r="D30" s="16"/>
      <c r="E30" s="16"/>
      <c r="F30" s="16"/>
      <c r="G30" s="16"/>
      <c r="H30" s="17"/>
    </row>
    <row r="31" spans="1:17" x14ac:dyDescent="0.2">
      <c r="A31" s="36"/>
      <c r="B31" s="36"/>
      <c r="C31" s="36"/>
      <c r="D31" s="36"/>
      <c r="E31" s="36"/>
      <c r="F31" s="36"/>
      <c r="G31" s="36"/>
      <c r="H31" s="36"/>
    </row>
    <row r="32" spans="1:17" x14ac:dyDescent="0.2">
      <c r="A32" s="37"/>
      <c r="B32" s="37"/>
      <c r="C32" s="37"/>
      <c r="D32" s="37"/>
      <c r="E32" s="37"/>
      <c r="F32" s="37"/>
      <c r="G32" s="37"/>
      <c r="H32" s="37"/>
    </row>
  </sheetData>
  <mergeCells count="23">
    <mergeCell ref="A7:D7"/>
    <mergeCell ref="B29:D29"/>
    <mergeCell ref="A8:D8"/>
    <mergeCell ref="A2:H2"/>
    <mergeCell ref="C12:G12"/>
    <mergeCell ref="A5:E5"/>
    <mergeCell ref="F6:H6"/>
    <mergeCell ref="A6:E6"/>
    <mergeCell ref="A3:H3"/>
    <mergeCell ref="F5:H5"/>
    <mergeCell ref="A18:G18"/>
    <mergeCell ref="A9:D9"/>
    <mergeCell ref="G7:H7"/>
    <mergeCell ref="E29:F29"/>
    <mergeCell ref="B28:D28"/>
    <mergeCell ref="E28:F28"/>
    <mergeCell ref="A10:H10"/>
    <mergeCell ref="F8:F9"/>
    <mergeCell ref="E8:E9"/>
    <mergeCell ref="B24:D24"/>
    <mergeCell ref="B23:D23"/>
    <mergeCell ref="F23:G23"/>
    <mergeCell ref="F24:G24"/>
  </mergeCells>
  <phoneticPr fontId="2" type="noConversion"/>
  <printOptions horizontalCentered="1"/>
  <pageMargins left="0.7" right="0.7" top="0.75" bottom="0.75" header="0.3" footer="0.3"/>
  <pageSetup paperSize="9" scale="73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13" zoomScale="145" zoomScaleSheetLayoutView="145" workbookViewId="0">
      <selection activeCell="E17" sqref="E17"/>
    </sheetView>
  </sheetViews>
  <sheetFormatPr defaultRowHeight="12.75" x14ac:dyDescent="0.2"/>
  <cols>
    <col min="1" max="1" width="30.140625" customWidth="1"/>
    <col min="2" max="2" width="16.140625" customWidth="1"/>
    <col min="3" max="3" width="17.7109375" customWidth="1"/>
    <col min="4" max="4" width="16" customWidth="1"/>
    <col min="5" max="5" width="20.7109375" customWidth="1"/>
    <col min="6" max="6" width="29" bestFit="1" customWidth="1"/>
  </cols>
  <sheetData>
    <row r="1" spans="1:16" ht="21" customHeight="1" x14ac:dyDescent="0.25">
      <c r="A1" s="144" t="s">
        <v>29</v>
      </c>
      <c r="B1" s="144"/>
      <c r="C1" s="144"/>
      <c r="D1" s="144"/>
      <c r="E1" s="144"/>
      <c r="F1" s="66"/>
      <c r="G1" s="66"/>
      <c r="H1" s="66"/>
    </row>
    <row r="2" spans="1:16" ht="6.75" customHeight="1" x14ac:dyDescent="0.25">
      <c r="A2" s="144"/>
      <c r="B2" s="144"/>
      <c r="C2" s="144"/>
      <c r="D2" s="144"/>
      <c r="E2" s="144"/>
      <c r="F2" s="144"/>
      <c r="G2" s="144"/>
      <c r="H2" s="144"/>
      <c r="I2" s="44"/>
      <c r="J2" s="44"/>
      <c r="K2" s="44"/>
      <c r="L2" s="44"/>
      <c r="M2" s="44"/>
      <c r="N2" s="44"/>
      <c r="O2" s="44"/>
      <c r="P2" s="44"/>
    </row>
    <row r="3" spans="1:16" x14ac:dyDescent="0.2">
      <c r="A3" s="145" t="s">
        <v>30</v>
      </c>
      <c r="B3" s="145"/>
      <c r="C3" s="145"/>
      <c r="D3" s="76"/>
      <c r="E3" s="76"/>
      <c r="F3" s="76"/>
      <c r="G3" s="76"/>
      <c r="H3" s="76"/>
    </row>
    <row r="4" spans="1:16" x14ac:dyDescent="0.2">
      <c r="A4" s="145" t="s">
        <v>31</v>
      </c>
      <c r="B4" s="145"/>
      <c r="C4" s="145"/>
      <c r="D4" s="145"/>
      <c r="E4" s="77"/>
      <c r="F4" s="77" t="s">
        <v>61</v>
      </c>
      <c r="G4" s="76"/>
      <c r="H4" s="76"/>
    </row>
    <row r="5" spans="1:16" x14ac:dyDescent="0.2">
      <c r="A5" s="145" t="s">
        <v>32</v>
      </c>
      <c r="B5" s="145"/>
      <c r="C5" s="145"/>
      <c r="D5" s="145"/>
      <c r="E5" s="145"/>
      <c r="F5" s="66"/>
      <c r="G5" s="66"/>
      <c r="H5" s="66"/>
    </row>
    <row r="6" spans="1:16" x14ac:dyDescent="0.2">
      <c r="A6" s="66"/>
      <c r="B6" s="66"/>
      <c r="C6" s="66"/>
      <c r="D6" s="66"/>
      <c r="E6" s="66"/>
      <c r="F6" s="66"/>
      <c r="G6" s="66"/>
      <c r="H6" s="66"/>
    </row>
    <row r="7" spans="1:16" x14ac:dyDescent="0.2">
      <c r="A7" s="138" t="s">
        <v>19</v>
      </c>
      <c r="B7" s="139"/>
      <c r="C7" s="139"/>
      <c r="D7" s="139"/>
      <c r="E7" s="139"/>
      <c r="F7" s="146"/>
      <c r="G7" s="67"/>
      <c r="H7" s="67"/>
    </row>
    <row r="8" spans="1:16" ht="38.25" x14ac:dyDescent="0.2">
      <c r="A8" s="49" t="s">
        <v>33</v>
      </c>
      <c r="B8" s="49" t="s">
        <v>34</v>
      </c>
      <c r="C8" s="69" t="s">
        <v>49</v>
      </c>
      <c r="D8" s="49" t="s">
        <v>35</v>
      </c>
      <c r="E8" s="50" t="s">
        <v>38</v>
      </c>
      <c r="F8" s="65" t="s">
        <v>48</v>
      </c>
      <c r="G8" s="66"/>
      <c r="H8" s="66"/>
    </row>
    <row r="9" spans="1:16" x14ac:dyDescent="0.2">
      <c r="A9" s="46" t="s">
        <v>36</v>
      </c>
      <c r="B9" s="46" t="s">
        <v>27</v>
      </c>
      <c r="C9" s="46" t="s">
        <v>27</v>
      </c>
      <c r="D9" s="46" t="s">
        <v>23</v>
      </c>
      <c r="E9" s="46" t="s">
        <v>26</v>
      </c>
      <c r="F9" s="46" t="s">
        <v>47</v>
      </c>
      <c r="G9" s="66"/>
      <c r="H9" s="66"/>
    </row>
    <row r="10" spans="1:16" ht="28.5" customHeight="1" x14ac:dyDescent="0.2">
      <c r="A10" s="49" t="s">
        <v>62</v>
      </c>
      <c r="B10" s="87" t="s">
        <v>77</v>
      </c>
      <c r="C10" s="86" t="s">
        <v>77</v>
      </c>
      <c r="D10" s="82">
        <v>20000</v>
      </c>
      <c r="E10" s="82">
        <f>ROUND(D10*0.03,2)</f>
        <v>600</v>
      </c>
      <c r="F10" s="90">
        <f>ROUND(D10*0.0005*251,2)</f>
        <v>2510</v>
      </c>
      <c r="G10" s="66"/>
      <c r="H10" s="66"/>
    </row>
    <row r="11" spans="1:16" x14ac:dyDescent="0.2">
      <c r="A11" s="45"/>
      <c r="B11" s="52"/>
      <c r="C11" s="53" t="s">
        <v>37</v>
      </c>
      <c r="D11" s="89">
        <f>SUM(D10:D10)</f>
        <v>20000</v>
      </c>
      <c r="E11" s="88">
        <f>SUM(E10:E10)</f>
        <v>600</v>
      </c>
      <c r="F11" s="88">
        <f>SUM(F10:F10)</f>
        <v>2510</v>
      </c>
      <c r="G11" s="66"/>
      <c r="H11" s="66"/>
    </row>
    <row r="12" spans="1:16" x14ac:dyDescent="0.2">
      <c r="A12" s="70"/>
      <c r="B12" s="71"/>
      <c r="C12" s="71"/>
      <c r="D12" s="71"/>
      <c r="E12" s="71"/>
      <c r="F12" s="71"/>
      <c r="G12" s="66"/>
      <c r="H12" s="66"/>
    </row>
    <row r="13" spans="1:16" x14ac:dyDescent="0.2">
      <c r="A13" s="138" t="s">
        <v>19</v>
      </c>
      <c r="B13" s="139"/>
      <c r="C13" s="139"/>
      <c r="D13" s="139"/>
      <c r="E13" s="139"/>
      <c r="F13" s="140"/>
      <c r="G13" s="66"/>
      <c r="H13" s="66"/>
    </row>
    <row r="14" spans="1:16" ht="51" x14ac:dyDescent="0.2">
      <c r="A14" s="49" t="s">
        <v>33</v>
      </c>
      <c r="B14" s="49" t="s">
        <v>35</v>
      </c>
      <c r="C14" s="50" t="s">
        <v>38</v>
      </c>
      <c r="D14" s="69" t="s">
        <v>50</v>
      </c>
      <c r="E14" s="65" t="s">
        <v>51</v>
      </c>
      <c r="F14" s="79"/>
      <c r="G14" s="66"/>
      <c r="H14" s="66"/>
    </row>
    <row r="15" spans="1:16" x14ac:dyDescent="0.2">
      <c r="A15" s="48" t="s">
        <v>36</v>
      </c>
      <c r="B15" s="46" t="s">
        <v>23</v>
      </c>
      <c r="C15" s="46" t="s">
        <v>26</v>
      </c>
      <c r="D15" s="46" t="s">
        <v>56</v>
      </c>
      <c r="E15" s="46" t="s">
        <v>53</v>
      </c>
      <c r="F15" s="80"/>
      <c r="G15" s="66"/>
      <c r="H15" s="66"/>
    </row>
    <row r="16" spans="1:16" x14ac:dyDescent="0.2">
      <c r="A16" s="47" t="s">
        <v>62</v>
      </c>
      <c r="B16" s="91">
        <f>D10</f>
        <v>20000</v>
      </c>
      <c r="C16" s="51">
        <f>E10</f>
        <v>600</v>
      </c>
      <c r="D16" s="92">
        <f>ROUND(C16*0.144*122,2)</f>
        <v>10540.8</v>
      </c>
      <c r="E16" s="91">
        <f>ROUND(C16*24.8*(2.4/1.7),2)</f>
        <v>21007.06</v>
      </c>
      <c r="F16" s="78"/>
      <c r="G16" s="66"/>
      <c r="H16" s="66"/>
    </row>
    <row r="17" spans="1:8" x14ac:dyDescent="0.2">
      <c r="A17" s="47" t="s">
        <v>37</v>
      </c>
      <c r="B17" s="89">
        <f>SUM(B16:B16)</f>
        <v>20000</v>
      </c>
      <c r="C17" s="88">
        <f>SUM(C16:C16)</f>
        <v>600</v>
      </c>
      <c r="D17" s="93">
        <f>SUM(D16:D16)</f>
        <v>10540.8</v>
      </c>
      <c r="E17" s="88">
        <f>SUM(E16:E16)</f>
        <v>21007.06</v>
      </c>
      <c r="F17" s="68"/>
      <c r="G17" s="66"/>
      <c r="H17" s="66"/>
    </row>
    <row r="18" spans="1:8" x14ac:dyDescent="0.2">
      <c r="A18" s="74"/>
      <c r="B18" s="71"/>
      <c r="C18" s="71"/>
      <c r="D18" s="71"/>
      <c r="E18" s="71"/>
      <c r="F18" s="75"/>
      <c r="G18" s="66"/>
      <c r="H18" s="66"/>
    </row>
    <row r="19" spans="1:8" s="72" customFormat="1" x14ac:dyDescent="0.2">
      <c r="A19" s="73"/>
      <c r="B19" s="73"/>
      <c r="C19" s="73"/>
      <c r="D19" s="73"/>
      <c r="E19" s="73"/>
      <c r="F19" s="73"/>
      <c r="G19" s="73"/>
      <c r="H19" s="73"/>
    </row>
    <row r="20" spans="1:8" x14ac:dyDescent="0.2">
      <c r="A20" s="141" t="s">
        <v>40</v>
      </c>
      <c r="B20" s="141"/>
      <c r="C20" s="141"/>
      <c r="D20" s="141"/>
      <c r="E20" s="141"/>
      <c r="F20" s="141"/>
    </row>
    <row r="21" spans="1:8" ht="31.5" customHeight="1" x14ac:dyDescent="0.2">
      <c r="A21" s="49" t="s">
        <v>33</v>
      </c>
      <c r="B21" s="50" t="s">
        <v>39</v>
      </c>
      <c r="C21" s="61" t="s">
        <v>42</v>
      </c>
    </row>
    <row r="22" spans="1:8" ht="23.25" customHeight="1" x14ac:dyDescent="0.2">
      <c r="A22" s="48" t="s">
        <v>36</v>
      </c>
      <c r="B22" s="62" t="s">
        <v>23</v>
      </c>
      <c r="C22" s="62" t="s">
        <v>27</v>
      </c>
    </row>
    <row r="23" spans="1:8" ht="59.25" customHeight="1" x14ac:dyDescent="0.2">
      <c r="A23" s="47" t="s">
        <v>62</v>
      </c>
      <c r="B23" s="81" t="s">
        <v>64</v>
      </c>
      <c r="C23" s="45">
        <v>1</v>
      </c>
    </row>
    <row r="24" spans="1:8" ht="25.5" customHeight="1" x14ac:dyDescent="0.2">
      <c r="A24" s="63" t="s">
        <v>37</v>
      </c>
      <c r="B24" s="64">
        <v>4.8099999999999996</v>
      </c>
      <c r="C24" s="47">
        <f>SUM(C23:C23)</f>
        <v>1</v>
      </c>
      <c r="D24" s="143" t="s">
        <v>43</v>
      </c>
      <c r="E24" s="143"/>
      <c r="F24" s="47">
        <f>C24/2</f>
        <v>0.5</v>
      </c>
    </row>
    <row r="26" spans="1:8" x14ac:dyDescent="0.2">
      <c r="A26" s="141" t="s">
        <v>52</v>
      </c>
      <c r="B26" s="141"/>
      <c r="C26" s="141"/>
      <c r="D26" s="141"/>
      <c r="E26" s="141"/>
      <c r="F26" s="141"/>
    </row>
    <row r="27" spans="1:8" ht="38.25" x14ac:dyDescent="0.2">
      <c r="A27" s="49" t="s">
        <v>33</v>
      </c>
      <c r="B27" s="65" t="s">
        <v>57</v>
      </c>
      <c r="C27" s="61" t="s">
        <v>58</v>
      </c>
    </row>
    <row r="28" spans="1:8" x14ac:dyDescent="0.2">
      <c r="A28" s="48" t="s">
        <v>36</v>
      </c>
      <c r="B28" s="62" t="s">
        <v>23</v>
      </c>
      <c r="C28" s="46" t="s">
        <v>23</v>
      </c>
    </row>
    <row r="29" spans="1:8" x14ac:dyDescent="0.2">
      <c r="A29" s="47" t="s">
        <v>62</v>
      </c>
      <c r="B29" s="83" t="s">
        <v>59</v>
      </c>
      <c r="C29" s="84" t="s">
        <v>63</v>
      </c>
    </row>
    <row r="30" spans="1:8" x14ac:dyDescent="0.2">
      <c r="A30" s="63" t="s">
        <v>37</v>
      </c>
      <c r="B30" s="64">
        <v>1.2425999999999999</v>
      </c>
      <c r="C30" s="47">
        <v>0.11</v>
      </c>
      <c r="D30" s="142"/>
      <c r="E30" s="142"/>
      <c r="F30" s="68"/>
    </row>
    <row r="32" spans="1:8" x14ac:dyDescent="0.2">
      <c r="A32" s="137"/>
      <c r="B32" s="137"/>
      <c r="C32" s="137"/>
      <c r="D32" s="137"/>
      <c r="E32" s="137"/>
      <c r="F32" s="137"/>
      <c r="G32" s="137"/>
    </row>
    <row r="33" spans="1:7" x14ac:dyDescent="0.2">
      <c r="A33" s="137"/>
      <c r="B33" s="137"/>
      <c r="C33" s="137"/>
      <c r="D33" s="137"/>
      <c r="E33" s="137"/>
      <c r="F33" s="137"/>
      <c r="G33" s="137"/>
    </row>
    <row r="34" spans="1:7" x14ac:dyDescent="0.2">
      <c r="A34" s="137"/>
      <c r="B34" s="137"/>
      <c r="C34" s="137"/>
      <c r="D34" s="137"/>
      <c r="E34" s="137"/>
      <c r="F34" s="137"/>
      <c r="G34" s="137"/>
    </row>
    <row r="35" spans="1:7" x14ac:dyDescent="0.2">
      <c r="A35" s="137"/>
      <c r="B35" s="137"/>
      <c r="C35" s="137"/>
      <c r="D35" s="137"/>
      <c r="E35" s="137"/>
      <c r="F35" s="137"/>
      <c r="G35" s="137"/>
    </row>
  </sheetData>
  <mergeCells count="15">
    <mergeCell ref="A1:E1"/>
    <mergeCell ref="A4:D4"/>
    <mergeCell ref="A5:E5"/>
    <mergeCell ref="A2:H2"/>
    <mergeCell ref="A7:F7"/>
    <mergeCell ref="A3:C3"/>
    <mergeCell ref="A35:G35"/>
    <mergeCell ref="A13:F13"/>
    <mergeCell ref="A26:F26"/>
    <mergeCell ref="A32:G32"/>
    <mergeCell ref="A33:G33"/>
    <mergeCell ref="A34:G34"/>
    <mergeCell ref="D30:E30"/>
    <mergeCell ref="D24:E24"/>
    <mergeCell ref="A20:F20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Memória de Cálculo</vt:lpstr>
      <vt:lpstr>'Memória de Cálculo'!Area_de_impressao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Usuário do Windows</cp:lastModifiedBy>
  <cp:lastPrinted>2019-10-30T17:00:01Z</cp:lastPrinted>
  <dcterms:created xsi:type="dcterms:W3CDTF">2006-09-22T13:55:22Z</dcterms:created>
  <dcterms:modified xsi:type="dcterms:W3CDTF">2019-10-30T17:26:12Z</dcterms:modified>
</cp:coreProperties>
</file>